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0" i="1"/>
  <c r="G22"/>
  <c r="G28" s="1"/>
  <c r="E22"/>
  <c r="E28" s="1"/>
  <c r="I23"/>
  <c r="I27"/>
  <c r="I24"/>
  <c r="I25"/>
  <c r="G19"/>
  <c r="E19"/>
  <c r="I20"/>
  <c r="I21"/>
  <c r="I18"/>
  <c r="G17"/>
  <c r="E17"/>
  <c r="I16"/>
  <c r="G15"/>
  <c r="E15"/>
  <c r="E10"/>
  <c r="I14"/>
  <c r="I13"/>
  <c r="I12"/>
  <c r="I11"/>
  <c r="I28" l="1"/>
  <c r="I22"/>
  <c r="I10"/>
  <c r="I15"/>
  <c r="I17"/>
  <c r="I19"/>
</calcChain>
</file>

<file path=xl/sharedStrings.xml><?xml version="1.0" encoding="utf-8"?>
<sst xmlns="http://schemas.openxmlformats.org/spreadsheetml/2006/main" count="60" uniqueCount="40">
  <si>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</si>
  <si>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</si>
  <si>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</si>
  <si>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</si>
  <si>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</si>
  <si>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</si>
  <si>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</si>
  <si>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</si>
  <si>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</si>
  <si>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</si>
  <si>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</si>
  <si>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</si>
  <si>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2018 год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</si>
  <si>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</si>
  <si>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</si>
  <si>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</si>
  <si>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</si>
  <si>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</si>
  <si>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</si>
  <si>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</si>
  <si>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</si>
  <si>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</si>
  <si>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</si>
  <si>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321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</si>
  <si>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</si>
  <si>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</si>
  <si>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</si>
  <si>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</si>
  <si>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</si>
  <si>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</si>
  <si>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</si>
  <si>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630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</si>
  <si>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</si>
  <si>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Приложение 3</t>
  </si>
  <si>
    <t xml:space="preserve">Отчет об исполнении бюджета сельского поселения Чувашское Урметьево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за 2018 год . </t>
  </si>
  <si>
    <t>План</t>
  </si>
  <si>
    <t>Исполненно</t>
  </si>
  <si>
    <t>% исполнения</t>
  </si>
  <si>
    <t>к Решению Собрания представителей селького поселения Чувашское Урметьево об утверждении отчета "Об исполнении бюджета сельского поселения Чувашское Урметьево муниципального района Челно-Вершинский  за 2018 год "</t>
  </si>
  <si>
    <t xml:space="preserve">от 01.04.2019 г.№ 100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</si>
</sst>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0" borderId="0" xfId="0" applyAlignment="1"/>
    <xf numFmtId="0" fontId="0" fillId="0" borderId="0" xfId="0" applyAlignment="1">
      <alignment vertical="top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left" vertical="top" wrapText="1"/>
    </xf>
    <xf numFmtId="0" fontId="5" fillId="0" borderId="0" xfId="0" applyFont="1"/>
    <xf numFmtId="2" fontId="6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/>
    <xf numFmtId="49" fontId="5" fillId="0" borderId="1" xfId="0" applyNumberFormat="1" applyFont="1" applyBorder="1" applyAlignment="1">
      <alignment horizontal="center"/>
    </xf>
    <xf numFmtId="2" fontId="5" fillId="3" borderId="1" xfId="0" applyNumberFormat="1" applyFont="1" applyFill="1" applyBorder="1" applyAlignment="1"/>
    <xf numFmtId="49" fontId="5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/>
    </xf>
    <xf numFmtId="2" fontId="7" fillId="2" borderId="5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9"/>
  <sheetViews>
    <sheetView tabSelected="1" view="pageBreakPreview" topLeftCell="B1" zoomScale="60" workbookViewId="0">
      <selection activeCell="I11" sqref="I11:J11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29" t="s">
        <v>33</v>
      </c>
      <c r="I1" s="29"/>
      <c r="J1" s="1"/>
    </row>
    <row r="2" spans="2:11">
      <c r="D2" s="3" t="s">
        <v>4</v>
      </c>
      <c r="E2" s="3"/>
      <c r="F2" s="29"/>
      <c r="G2" s="29"/>
      <c r="H2" s="29"/>
      <c r="I2" s="29"/>
      <c r="J2" s="29"/>
      <c r="K2" s="29"/>
    </row>
    <row r="3" spans="2:11" ht="81" customHeight="1">
      <c r="C3" s="30" t="s">
        <v>4</v>
      </c>
      <c r="D3" s="30"/>
      <c r="E3" s="30"/>
      <c r="F3" s="30"/>
      <c r="G3" s="35" t="s">
        <v>38</v>
      </c>
      <c r="H3" s="35"/>
      <c r="I3" s="35"/>
      <c r="J3" s="35"/>
      <c r="K3" t="s">
        <v>4</v>
      </c>
    </row>
    <row r="4" spans="2:11" ht="15.75">
      <c r="E4" s="29" t="s">
        <v>4</v>
      </c>
      <c r="F4" s="29"/>
      <c r="G4" s="11"/>
      <c r="H4" s="11"/>
      <c r="I4" s="36" t="s">
        <v>39</v>
      </c>
      <c r="J4" s="36"/>
    </row>
    <row r="5" spans="2:11" ht="69.599999999999994" customHeight="1">
      <c r="B5" s="34" t="s">
        <v>34</v>
      </c>
      <c r="C5" s="34"/>
      <c r="D5" s="34"/>
      <c r="E5" s="34"/>
      <c r="F5" s="34"/>
      <c r="G5" s="34"/>
      <c r="H5" s="34"/>
      <c r="I5" s="34"/>
      <c r="J5" s="34"/>
    </row>
    <row r="6" spans="2:11">
      <c r="E6" s="55"/>
      <c r="F6" s="55"/>
      <c r="H6" s="55"/>
      <c r="I6" s="55"/>
    </row>
    <row r="7" spans="2:11">
      <c r="B7" s="31" t="s">
        <v>0</v>
      </c>
      <c r="C7" s="31" t="s">
        <v>1</v>
      </c>
      <c r="D7" s="31" t="s">
        <v>2</v>
      </c>
      <c r="E7" s="37" t="s">
        <v>12</v>
      </c>
      <c r="F7" s="38"/>
      <c r="G7" s="38"/>
      <c r="H7" s="38"/>
      <c r="I7" s="38"/>
      <c r="J7" s="39"/>
    </row>
    <row r="8" spans="2:11">
      <c r="B8" s="32"/>
      <c r="C8" s="32"/>
      <c r="D8" s="32"/>
      <c r="E8" s="40"/>
      <c r="F8" s="41"/>
      <c r="G8" s="41"/>
      <c r="H8" s="41"/>
      <c r="I8" s="41"/>
      <c r="J8" s="42"/>
    </row>
    <row r="9" spans="2:11" ht="73.150000000000006" customHeight="1">
      <c r="B9" s="33"/>
      <c r="C9" s="33"/>
      <c r="D9" s="33"/>
      <c r="E9" s="43" t="s">
        <v>35</v>
      </c>
      <c r="F9" s="44"/>
      <c r="G9" s="43" t="s">
        <v>36</v>
      </c>
      <c r="H9" s="44"/>
      <c r="I9" s="43" t="s">
        <v>37</v>
      </c>
      <c r="J9" s="44"/>
    </row>
    <row r="10" spans="2:11" ht="81.75" customHeight="1">
      <c r="B10" s="13" t="s">
        <v>24</v>
      </c>
      <c r="C10" s="14" t="s">
        <v>25</v>
      </c>
      <c r="D10" s="15"/>
      <c r="E10" s="45">
        <f>E14+E13+E12+E11</f>
        <v>1478983.32</v>
      </c>
      <c r="F10" s="46"/>
      <c r="G10" s="49">
        <f>G11+G12+G13+G14</f>
        <v>1416883.32</v>
      </c>
      <c r="H10" s="50"/>
      <c r="I10" s="49">
        <f t="shared" ref="I10:I25" si="0">G10/E10%</f>
        <v>95.801169684591173</v>
      </c>
      <c r="J10" s="50"/>
    </row>
    <row r="11" spans="2:11" ht="73.150000000000006" customHeight="1">
      <c r="B11" s="7" t="s">
        <v>8</v>
      </c>
      <c r="C11" s="16" t="s">
        <v>25</v>
      </c>
      <c r="D11" s="17" t="s">
        <v>26</v>
      </c>
      <c r="E11" s="45">
        <v>1150746.5900000001</v>
      </c>
      <c r="F11" s="46"/>
      <c r="G11" s="47">
        <v>1150746.5900000001</v>
      </c>
      <c r="H11" s="48"/>
      <c r="I11" s="47">
        <f t="shared" si="0"/>
        <v>100</v>
      </c>
      <c r="J11" s="48"/>
    </row>
    <row r="12" spans="2:11" ht="73.150000000000006" customHeight="1">
      <c r="B12" s="7" t="s">
        <v>3</v>
      </c>
      <c r="C12" s="16" t="s">
        <v>25</v>
      </c>
      <c r="D12" s="17" t="s">
        <v>19</v>
      </c>
      <c r="E12" s="45">
        <v>251659.31</v>
      </c>
      <c r="F12" s="46"/>
      <c r="G12" s="47">
        <v>197090.09</v>
      </c>
      <c r="H12" s="48"/>
      <c r="I12" s="47">
        <f t="shared" si="0"/>
        <v>78.316232369865432</v>
      </c>
      <c r="J12" s="48"/>
    </row>
    <row r="13" spans="2:11" ht="54" customHeight="1">
      <c r="B13" s="7" t="s">
        <v>10</v>
      </c>
      <c r="C13" s="16" t="s">
        <v>25</v>
      </c>
      <c r="D13" s="17" t="s">
        <v>27</v>
      </c>
      <c r="E13" s="45">
        <v>47516</v>
      </c>
      <c r="F13" s="46"/>
      <c r="G13" s="47">
        <v>47516</v>
      </c>
      <c r="H13" s="48"/>
      <c r="I13" s="47">
        <f t="shared" si="0"/>
        <v>100</v>
      </c>
      <c r="J13" s="48"/>
    </row>
    <row r="14" spans="2:11" ht="50.25" customHeight="1">
      <c r="B14" s="7" t="s">
        <v>5</v>
      </c>
      <c r="C14" s="16" t="s">
        <v>25</v>
      </c>
      <c r="D14" s="17" t="s">
        <v>20</v>
      </c>
      <c r="E14" s="45">
        <v>29061.42</v>
      </c>
      <c r="F14" s="46"/>
      <c r="G14" s="47">
        <v>21530.639999999999</v>
      </c>
      <c r="H14" s="48"/>
      <c r="I14" s="47">
        <f t="shared" si="0"/>
        <v>74.086675737111264</v>
      </c>
      <c r="J14" s="48"/>
    </row>
    <row r="15" spans="2:11" ht="98.25" customHeight="1">
      <c r="B15" s="18" t="s">
        <v>28</v>
      </c>
      <c r="C15" s="19" t="s">
        <v>13</v>
      </c>
      <c r="D15" s="19"/>
      <c r="E15" s="45">
        <f>E16</f>
        <v>726883.15</v>
      </c>
      <c r="F15" s="46"/>
      <c r="G15" s="47">
        <f>G16</f>
        <v>389995.31</v>
      </c>
      <c r="H15" s="48"/>
      <c r="I15" s="47">
        <f t="shared" si="0"/>
        <v>53.653095411552734</v>
      </c>
      <c r="J15" s="48"/>
    </row>
    <row r="16" spans="2:11" ht="47.25">
      <c r="B16" s="2" t="s">
        <v>3</v>
      </c>
      <c r="C16" s="20" t="s">
        <v>14</v>
      </c>
      <c r="D16" s="20">
        <v>240</v>
      </c>
      <c r="E16" s="45">
        <v>726883.15</v>
      </c>
      <c r="F16" s="46"/>
      <c r="G16" s="49">
        <v>389995.31</v>
      </c>
      <c r="H16" s="50"/>
      <c r="I16" s="49">
        <f t="shared" si="0"/>
        <v>53.653095411552734</v>
      </c>
      <c r="J16" s="50"/>
    </row>
    <row r="17" spans="2:10" ht="78.75">
      <c r="B17" s="21" t="s">
        <v>29</v>
      </c>
      <c r="C17" s="20" t="s">
        <v>16</v>
      </c>
      <c r="D17" s="20" t="s">
        <v>4</v>
      </c>
      <c r="E17" s="45">
        <f>E18</f>
        <v>4000</v>
      </c>
      <c r="F17" s="46"/>
      <c r="G17" s="49">
        <f>G18</f>
        <v>0</v>
      </c>
      <c r="H17" s="50"/>
      <c r="I17" s="49">
        <f t="shared" si="0"/>
        <v>0</v>
      </c>
      <c r="J17" s="50"/>
    </row>
    <row r="18" spans="2:10" ht="47.25">
      <c r="B18" s="5" t="s">
        <v>3</v>
      </c>
      <c r="C18" s="14" t="s">
        <v>15</v>
      </c>
      <c r="D18" s="15">
        <v>240</v>
      </c>
      <c r="E18" s="45">
        <v>4000</v>
      </c>
      <c r="F18" s="46"/>
      <c r="G18" s="49">
        <v>0</v>
      </c>
      <c r="H18" s="50"/>
      <c r="I18" s="49">
        <f t="shared" si="0"/>
        <v>0</v>
      </c>
      <c r="J18" s="50"/>
    </row>
    <row r="19" spans="2:10" ht="98.25" customHeight="1">
      <c r="B19" s="5" t="s">
        <v>30</v>
      </c>
      <c r="C19" s="14" t="s">
        <v>18</v>
      </c>
      <c r="D19" s="15"/>
      <c r="E19" s="45">
        <f>E21+E20</f>
        <v>52328</v>
      </c>
      <c r="F19" s="46"/>
      <c r="G19" s="49">
        <f>G20+G21</f>
        <v>52328</v>
      </c>
      <c r="H19" s="50"/>
      <c r="I19" s="49">
        <f t="shared" si="0"/>
        <v>100</v>
      </c>
      <c r="J19" s="50"/>
    </row>
    <row r="20" spans="2:10" ht="54.75" customHeight="1">
      <c r="B20" s="22" t="s">
        <v>32</v>
      </c>
      <c r="C20" s="14" t="s">
        <v>18</v>
      </c>
      <c r="D20" s="15" t="s">
        <v>31</v>
      </c>
      <c r="E20" s="45">
        <v>47128</v>
      </c>
      <c r="F20" s="46"/>
      <c r="G20" s="49">
        <v>47128</v>
      </c>
      <c r="H20" s="50"/>
      <c r="I20" s="49">
        <f t="shared" si="0"/>
        <v>100</v>
      </c>
      <c r="J20" s="50"/>
    </row>
    <row r="21" spans="2:10" ht="15.75">
      <c r="B21" s="5" t="s">
        <v>5</v>
      </c>
      <c r="C21" s="14" t="s">
        <v>18</v>
      </c>
      <c r="D21" s="15" t="s">
        <v>20</v>
      </c>
      <c r="E21" s="45">
        <v>5200</v>
      </c>
      <c r="F21" s="46"/>
      <c r="G21" s="49">
        <v>5200</v>
      </c>
      <c r="H21" s="50"/>
      <c r="I21" s="49">
        <f t="shared" si="0"/>
        <v>100</v>
      </c>
      <c r="J21" s="50"/>
    </row>
    <row r="22" spans="2:10" ht="15.75">
      <c r="B22" s="8" t="s">
        <v>6</v>
      </c>
      <c r="C22" s="9" t="s">
        <v>7</v>
      </c>
      <c r="D22" s="9"/>
      <c r="E22" s="51">
        <f>E23+E24+E25+E27</f>
        <v>394058</v>
      </c>
      <c r="F22" s="52"/>
      <c r="G22" s="53">
        <f>G23+G24+G25+G27</f>
        <v>394058</v>
      </c>
      <c r="H22" s="54"/>
      <c r="I22" s="53">
        <f t="shared" si="0"/>
        <v>100</v>
      </c>
      <c r="J22" s="54"/>
    </row>
    <row r="23" spans="2:10" ht="47.25">
      <c r="B23" s="7" t="s">
        <v>3</v>
      </c>
      <c r="C23" s="16" t="s">
        <v>7</v>
      </c>
      <c r="D23" s="17">
        <v>240</v>
      </c>
      <c r="E23" s="45">
        <v>20000</v>
      </c>
      <c r="F23" s="46"/>
      <c r="G23" s="47">
        <v>20000</v>
      </c>
      <c r="H23" s="48"/>
      <c r="I23" s="47">
        <f t="shared" si="0"/>
        <v>100</v>
      </c>
      <c r="J23" s="48"/>
    </row>
    <row r="24" spans="2:10" ht="34.5" customHeight="1">
      <c r="B24" s="7" t="s">
        <v>10</v>
      </c>
      <c r="C24" s="23" t="s">
        <v>17</v>
      </c>
      <c r="D24" s="24">
        <v>540</v>
      </c>
      <c r="E24" s="47">
        <v>262500</v>
      </c>
      <c r="F24" s="48"/>
      <c r="G24" s="47">
        <v>262500</v>
      </c>
      <c r="H24" s="48"/>
      <c r="I24" s="47">
        <f t="shared" si="0"/>
        <v>100</v>
      </c>
      <c r="J24" s="48"/>
    </row>
    <row r="25" spans="2:10" ht="63">
      <c r="B25" s="5" t="s">
        <v>11</v>
      </c>
      <c r="C25" s="25" t="s">
        <v>7</v>
      </c>
      <c r="D25" s="26">
        <v>810</v>
      </c>
      <c r="E25" s="47">
        <v>68250</v>
      </c>
      <c r="F25" s="48"/>
      <c r="G25" s="47">
        <v>68250</v>
      </c>
      <c r="H25" s="48"/>
      <c r="I25" s="47">
        <f t="shared" si="0"/>
        <v>100</v>
      </c>
      <c r="J25" s="48"/>
    </row>
    <row r="26" spans="2:10" ht="0.75" customHeight="1">
      <c r="B26" s="10" t="s">
        <v>21</v>
      </c>
      <c r="C26" s="27" t="s">
        <v>7</v>
      </c>
      <c r="D26" s="28"/>
      <c r="E26" s="27">
        <v>43.3</v>
      </c>
      <c r="F26" s="27">
        <v>0</v>
      </c>
      <c r="G26" s="27">
        <v>43.3</v>
      </c>
      <c r="H26" s="27">
        <v>0</v>
      </c>
      <c r="I26" s="27">
        <v>43.3</v>
      </c>
      <c r="J26" s="27">
        <v>0</v>
      </c>
    </row>
    <row r="27" spans="2:10" ht="54.75" customHeight="1">
      <c r="B27" s="6" t="s">
        <v>22</v>
      </c>
      <c r="C27" s="25" t="s">
        <v>7</v>
      </c>
      <c r="D27" s="26" t="s">
        <v>23</v>
      </c>
      <c r="E27" s="47">
        <v>43308</v>
      </c>
      <c r="F27" s="48"/>
      <c r="G27" s="47">
        <v>43308</v>
      </c>
      <c r="H27" s="48"/>
      <c r="I27" s="47">
        <f>G27/E27%</f>
        <v>100</v>
      </c>
      <c r="J27" s="48"/>
    </row>
    <row r="28" spans="2:10" ht="15.75">
      <c r="B28" s="12" t="s">
        <v>9</v>
      </c>
      <c r="C28" s="25"/>
      <c r="D28" s="25"/>
      <c r="E28" s="47">
        <f>E22+E19+E17+E15+E10</f>
        <v>2656252.4699999997</v>
      </c>
      <c r="F28" s="48"/>
      <c r="G28" s="49">
        <f>G22+G19+G17+G15+G10</f>
        <v>2253264.63</v>
      </c>
      <c r="H28" s="50"/>
      <c r="I28" s="49">
        <f>G28/E28%</f>
        <v>84.8287071898704</v>
      </c>
      <c r="J28" s="50"/>
    </row>
    <row r="29" spans="2:10">
      <c r="B29" s="4"/>
      <c r="C29" s="4"/>
      <c r="D29" s="4"/>
      <c r="E29" s="4"/>
      <c r="F29" s="4"/>
      <c r="G29" s="4"/>
      <c r="H29" s="4"/>
      <c r="I29" s="4"/>
      <c r="J29" s="4"/>
    </row>
  </sheetData>
  <mergeCells count="70">
    <mergeCell ref="E28:F28"/>
    <mergeCell ref="G28:H28"/>
    <mergeCell ref="I28:J28"/>
    <mergeCell ref="E6:F6"/>
    <mergeCell ref="H6:I6"/>
    <mergeCell ref="E27:F27"/>
    <mergeCell ref="G27:H27"/>
    <mergeCell ref="I27:J27"/>
    <mergeCell ref="E23:F23"/>
    <mergeCell ref="G23:H23"/>
    <mergeCell ref="I23:J23"/>
    <mergeCell ref="I19:J19"/>
    <mergeCell ref="I20:J20"/>
    <mergeCell ref="I21:J21"/>
    <mergeCell ref="E25:F25"/>
    <mergeCell ref="G25:H25"/>
    <mergeCell ref="I25:J25"/>
    <mergeCell ref="E24:F24"/>
    <mergeCell ref="G24:H24"/>
    <mergeCell ref="I24:J24"/>
    <mergeCell ref="E22:F22"/>
    <mergeCell ref="G22:H22"/>
    <mergeCell ref="I22:J22"/>
    <mergeCell ref="E21:F21"/>
    <mergeCell ref="E20:F20"/>
    <mergeCell ref="E19:F19"/>
    <mergeCell ref="G19:H19"/>
    <mergeCell ref="G20:H20"/>
    <mergeCell ref="G21:H21"/>
    <mergeCell ref="E17:F17"/>
    <mergeCell ref="E18:F18"/>
    <mergeCell ref="G18:H18"/>
    <mergeCell ref="G17:H17"/>
    <mergeCell ref="I18:J18"/>
    <mergeCell ref="I17:J17"/>
    <mergeCell ref="E15:F15"/>
    <mergeCell ref="G15:H15"/>
    <mergeCell ref="I15:J15"/>
    <mergeCell ref="E16:F16"/>
    <mergeCell ref="G16:H16"/>
    <mergeCell ref="I16:J16"/>
    <mergeCell ref="E10:F10"/>
    <mergeCell ref="G10:H10"/>
    <mergeCell ref="I10:J10"/>
    <mergeCell ref="E12:F12"/>
    <mergeCell ref="G12:H12"/>
    <mergeCell ref="I12:J12"/>
    <mergeCell ref="E11:F11"/>
    <mergeCell ref="G11:H11"/>
    <mergeCell ref="I11:J11"/>
    <mergeCell ref="E14:F14"/>
    <mergeCell ref="G14:H14"/>
    <mergeCell ref="I14:J14"/>
    <mergeCell ref="E13:F13"/>
    <mergeCell ref="G13:H13"/>
    <mergeCell ref="I13:J13"/>
    <mergeCell ref="H1:I1"/>
    <mergeCell ref="C3:F3"/>
    <mergeCell ref="E4:F4"/>
    <mergeCell ref="B7:B9"/>
    <mergeCell ref="C7:C9"/>
    <mergeCell ref="D7:D9"/>
    <mergeCell ref="B5:J5"/>
    <mergeCell ref="G3:J3"/>
    <mergeCell ref="I4:J4"/>
    <mergeCell ref="F2:K2"/>
    <mergeCell ref="E7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2019-04-01T05:28:13Z</dcterms:modified>
</cp:coreProperties>
</file>